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расходы" sheetId="1" r:id="rId1"/>
    <sheet name="доходы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3" i="2"/>
  <c r="E24"/>
  <c r="E25"/>
  <c r="E26"/>
  <c r="E27"/>
  <c r="E29"/>
  <c r="E30"/>
  <c r="E33"/>
  <c r="E34"/>
  <c r="E35"/>
  <c r="E36"/>
  <c r="E37"/>
  <c r="E38"/>
  <c r="E22"/>
  <c r="F68" i="1" l="1"/>
  <c r="F67"/>
  <c r="F66"/>
  <c r="F65"/>
  <c r="F64"/>
  <c r="F63"/>
  <c r="E62"/>
  <c r="D62"/>
  <c r="F61"/>
  <c r="F60"/>
  <c r="F59"/>
  <c r="F58"/>
  <c r="F57"/>
  <c r="F56"/>
  <c r="F55"/>
  <c r="F54"/>
  <c r="F53"/>
  <c r="E52"/>
  <c r="D52"/>
  <c r="F51"/>
  <c r="F50"/>
  <c r="F49"/>
  <c r="F48"/>
  <c r="E47"/>
  <c r="D47"/>
  <c r="F46"/>
  <c r="F45"/>
  <c r="F44"/>
  <c r="F43"/>
  <c r="E42"/>
  <c r="D42"/>
  <c r="F41"/>
  <c r="F40"/>
  <c r="F39"/>
  <c r="F38"/>
  <c r="E37"/>
  <c r="D37"/>
  <c r="F36"/>
  <c r="F35"/>
  <c r="F34"/>
  <c r="F33"/>
  <c r="E32"/>
  <c r="F32" s="1"/>
  <c r="D32"/>
  <c r="F31"/>
  <c r="F30"/>
  <c r="F29"/>
  <c r="E28"/>
  <c r="D28"/>
  <c r="F27"/>
  <c r="F26"/>
  <c r="F25"/>
  <c r="F24"/>
  <c r="F23"/>
  <c r="F22"/>
  <c r="F21"/>
  <c r="F20"/>
  <c r="F19"/>
  <c r="E18"/>
  <c r="F18" s="1"/>
  <c r="F17"/>
  <c r="F16"/>
  <c r="D15"/>
  <c r="F14"/>
  <c r="D13"/>
  <c r="F13" s="1"/>
  <c r="F12"/>
  <c r="F11"/>
  <c r="E10"/>
  <c r="D10"/>
  <c r="D69" s="1"/>
  <c r="E15" l="1"/>
  <c r="E69" s="1"/>
  <c r="F69" s="1"/>
  <c r="F47"/>
  <c r="F62"/>
  <c r="F42"/>
  <c r="F52"/>
  <c r="F15"/>
  <c r="F28"/>
  <c r="F37"/>
  <c r="F10"/>
</calcChain>
</file>

<file path=xl/sharedStrings.xml><?xml version="1.0" encoding="utf-8"?>
<sst xmlns="http://schemas.openxmlformats.org/spreadsheetml/2006/main" count="179" uniqueCount="168">
  <si>
    <t>Расходы бюджета муниципального образования Пречистенского сельского поселения Духовщинского района Смоленской области за 2016г.</t>
  </si>
  <si>
    <t>№ п/п</t>
  </si>
  <si>
    <t>Код статьи</t>
  </si>
  <si>
    <t>Наименование</t>
  </si>
  <si>
    <t>Принятый бюджет на 2016г.</t>
  </si>
  <si>
    <t>Фактически  исполнение бюджета за 2016 г.</t>
  </si>
  <si>
    <t>% исполнения</t>
  </si>
  <si>
    <t>937 0102 720000140121 100</t>
  </si>
  <si>
    <t>ФОТ с начислен. Главы Администрации</t>
  </si>
  <si>
    <t>937 0102 720000140121 211</t>
  </si>
  <si>
    <t>Фонд оплаты труда</t>
  </si>
  <si>
    <t>937 0102 720000140129 213</t>
  </si>
  <si>
    <t xml:space="preserve"> Начисление страховых взносов</t>
  </si>
  <si>
    <t>937 0103 000 00 00 000 000</t>
  </si>
  <si>
    <t>Содержание Совета депутатов</t>
  </si>
  <si>
    <t>937 0103 710000140123 226</t>
  </si>
  <si>
    <t>Компенсационные выплаты депутатам</t>
  </si>
  <si>
    <t>937 0104 10100 00 00 000 000</t>
  </si>
  <si>
    <t>Содержание Администрации</t>
  </si>
  <si>
    <t>937 0104 1010100140121 211</t>
  </si>
  <si>
    <t>937 0104 1010100140129 213</t>
  </si>
  <si>
    <t>937 0104 1010100140244 000</t>
  </si>
  <si>
    <t>Прочая закупка товаров работ и услуг для гос. нужд</t>
  </si>
  <si>
    <t>937 0104 1010100140244 221</t>
  </si>
  <si>
    <t>Услуги связи(опл.сот.связи,телеф.,интернет)</t>
  </si>
  <si>
    <t>937 0104 1010100140244 223</t>
  </si>
  <si>
    <t>Коммунальные услуги(э/э,газ,)</t>
  </si>
  <si>
    <t>937 0104 1010100140244 225</t>
  </si>
  <si>
    <t>Работы,услуги по содержанию имущества(обсл.газовой котельной,обсл.машины,обсл.пожар.сигнализ)</t>
  </si>
  <si>
    <t>937 0104 1010100140244 226</t>
  </si>
  <si>
    <t>Прочие работы, услуги(Турбо,ЭЦП,Консультант,Астрал)</t>
  </si>
  <si>
    <t>937 0104 1010100140244 310</t>
  </si>
  <si>
    <t>Ув.стоимости основных средств(приобретение моноблока,сканера)</t>
  </si>
  <si>
    <t>937 0104 1010100140244 340</t>
  </si>
  <si>
    <t>Ув.стоимости материальных запасов(приобрет.канцтовары,запчасти к машине,бензин,дрова)</t>
  </si>
  <si>
    <t>937 0104 1010100140851 290</t>
  </si>
  <si>
    <t>Налог на имущество</t>
  </si>
  <si>
    <t>937 0104 1010100140852 290</t>
  </si>
  <si>
    <t>Транспортный налог</t>
  </si>
  <si>
    <t>937 0104 1010100140853 290</t>
  </si>
  <si>
    <t>Уплата штрафа</t>
  </si>
  <si>
    <t>937 0106 0000000 000 000</t>
  </si>
  <si>
    <t>Межбюджетные трансферты</t>
  </si>
  <si>
    <t>937 0106 80000П0010540 251</t>
  </si>
  <si>
    <t>Межбюджетные трансферты(согл. о перед. полном. по казнач.исполн.бюджета)</t>
  </si>
  <si>
    <t>937 0106 80000П0020540 251</t>
  </si>
  <si>
    <t>Межбюджетные трансферты(согл. о перед. полном. поосущ.внеш.фин.конт )</t>
  </si>
  <si>
    <t>937 0111 820002999870 290</t>
  </si>
  <si>
    <t>Резервный фонд</t>
  </si>
  <si>
    <t>937 0113 0000000 000 000</t>
  </si>
  <si>
    <t>Другие общегосударственные вопросы</t>
  </si>
  <si>
    <t>937 0113 1020120110244 226</t>
  </si>
  <si>
    <t>Публикация информ.материала</t>
  </si>
  <si>
    <t>937 0113 1020220120852 290</t>
  </si>
  <si>
    <t>Плата за разм.отходов,за сбросы загр.вещ-в,за выбросы от перед.объекта,чл.взносы</t>
  </si>
  <si>
    <t>937 0113 8200028880244 310</t>
  </si>
  <si>
    <t>Ранцевые огнетушители</t>
  </si>
  <si>
    <t>937 0113 80000П0040540 251</t>
  </si>
  <si>
    <t>937 0203 7505118 000 000</t>
  </si>
  <si>
    <t>Военно-учетный стол</t>
  </si>
  <si>
    <t>937 0203 9800051180121 211</t>
  </si>
  <si>
    <t>937 0203 9800051180129 213</t>
  </si>
  <si>
    <t>Начисление страховых взносов</t>
  </si>
  <si>
    <t>937 0203 9800051180244 310</t>
  </si>
  <si>
    <t>Приобретение основных средств</t>
  </si>
  <si>
    <t>937 0203 9800051180244 340</t>
  </si>
  <si>
    <t>Приобретение материалов,  канцтоваров</t>
  </si>
  <si>
    <t>937 0409 000 00 00 000 000</t>
  </si>
  <si>
    <t>Ремонт и содержание дорог</t>
  </si>
  <si>
    <t>937 0409 1030120130244 223</t>
  </si>
  <si>
    <t>Дорожный фонд</t>
  </si>
  <si>
    <t>937 0409 1030120130244 225</t>
  </si>
  <si>
    <t>937 0409 1030120130244 226</t>
  </si>
  <si>
    <t>937 0409 1030225 244 340</t>
  </si>
  <si>
    <t>Приобретен.дорожных знаков</t>
  </si>
  <si>
    <t>937 0501 0000000 000 00</t>
  </si>
  <si>
    <t>Жилищное хозяйство</t>
  </si>
  <si>
    <t>937 0501 1040120140244 225</t>
  </si>
  <si>
    <t>Обследов.строит.констр. кровли жилого дома</t>
  </si>
  <si>
    <t>937 0501 1040120140244 226</t>
  </si>
  <si>
    <t>Опл.гос.эксп.проект.док.</t>
  </si>
  <si>
    <t>937  0501 1040120140851 290</t>
  </si>
  <si>
    <t>937  0501 1040120150244 225</t>
  </si>
  <si>
    <t>Оплата взносов на кап.ремонт</t>
  </si>
  <si>
    <t xml:space="preserve">937 0502 0000000 000 000 </t>
  </si>
  <si>
    <t>Коммунальное хозяйство</t>
  </si>
  <si>
    <t>937 0502 1040220160244 225</t>
  </si>
  <si>
    <t>Работы по ремонту объектов водоснабж.</t>
  </si>
  <si>
    <t>937 0502 1040220160244 226</t>
  </si>
  <si>
    <t>Обслуж.газопровода и водопровода</t>
  </si>
  <si>
    <t>937 0502 1040220160244 310</t>
  </si>
  <si>
    <t>Приобретение насоса</t>
  </si>
  <si>
    <t>937 0502 1040220160244 340</t>
  </si>
  <si>
    <t>Приобретение запасных частей</t>
  </si>
  <si>
    <t>937 0502 1040220160414 310</t>
  </si>
  <si>
    <t>Частичная опл.газопров.</t>
  </si>
  <si>
    <t>937 0502 1040220160851 290</t>
  </si>
  <si>
    <t>937 0502 1040220160853 290</t>
  </si>
  <si>
    <t>Пеня по налогу на имущество</t>
  </si>
  <si>
    <t>937 0502 10402R0186414 310</t>
  </si>
  <si>
    <t>Част.опл.строит.газ.сет.</t>
  </si>
  <si>
    <t>937 0502 1040250186414 310</t>
  </si>
  <si>
    <t>937 0503 000000 000 000</t>
  </si>
  <si>
    <t xml:space="preserve">Благоустройство </t>
  </si>
  <si>
    <t>937 0503 1040320170244 223</t>
  </si>
  <si>
    <t>Уличное освещение</t>
  </si>
  <si>
    <t>937 0503 1040320170244 225</t>
  </si>
  <si>
    <t xml:space="preserve">Обслуживание ул. освещения </t>
  </si>
  <si>
    <t>937 0503 1040420180244 226</t>
  </si>
  <si>
    <t>Оплата работ по благоустр.террит.</t>
  </si>
  <si>
    <t>937 0503 1040320180244 340</t>
  </si>
  <si>
    <t>Приобрет.запчастей для ул.освещ.,счетчиков</t>
  </si>
  <si>
    <t>93471001 1050170190 312 263</t>
  </si>
  <si>
    <t>Выплата пенсии</t>
  </si>
  <si>
    <t>937 1003 8200028880360 262</t>
  </si>
  <si>
    <t>Материальная помощь</t>
  </si>
  <si>
    <t>Всего расходов</t>
  </si>
  <si>
    <t xml:space="preserve"> Глава муниципального образования               Пречистенского сельского поселения </t>
  </si>
  <si>
    <t>Т.А. Смирнова</t>
  </si>
  <si>
    <t>Духовщинского района Смоленской области</t>
  </si>
  <si>
    <t>Старший менеджер</t>
  </si>
  <si>
    <t>С.П.Боровченко</t>
  </si>
  <si>
    <t>Код бюджетной классификации</t>
  </si>
  <si>
    <t>Наименование групп, подгрупп и статей доходов</t>
  </si>
  <si>
    <t xml:space="preserve"> %</t>
  </si>
  <si>
    <t xml:space="preserve"> исполнения</t>
  </si>
  <si>
    <t>Принято на      2016 год</t>
  </si>
  <si>
    <t>Исполнено       за  2016г.</t>
  </si>
  <si>
    <t>100 00</t>
  </si>
  <si>
    <t>101 00</t>
  </si>
  <si>
    <t>103 02</t>
  </si>
  <si>
    <t>105 00</t>
  </si>
  <si>
    <t>106 00</t>
  </si>
  <si>
    <t>109 00</t>
  </si>
  <si>
    <t xml:space="preserve">111 00 </t>
  </si>
  <si>
    <t>111 05</t>
  </si>
  <si>
    <t>116 00</t>
  </si>
  <si>
    <t>117 00</t>
  </si>
  <si>
    <t>200 00</t>
  </si>
  <si>
    <t>202 01</t>
  </si>
  <si>
    <t>202 03</t>
  </si>
  <si>
    <t>Доходы всего:</t>
  </si>
  <si>
    <t>НАЛОГОВЫЕ И НЕНАЛОГОВЫЕ ДОХОДЫ</t>
  </si>
  <si>
    <t>Налог на доходы физических лиц</t>
  </si>
  <si>
    <t>Акцизы по подакцизным товарам (продукции), производимой на территории РФ</t>
  </si>
  <si>
    <t>Налог на совокупный доход</t>
  </si>
  <si>
    <t>Налоги на имущество</t>
  </si>
  <si>
    <t>Задолженность по налогам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</si>
  <si>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</si>
  <si>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пользования</t>
  </si>
  <si>
    <t>Штрафы, санкции, возмещение ущерба</t>
  </si>
  <si>
    <t>Прочие неналоговые доходы</t>
  </si>
  <si>
    <t>БЕЗВОЗМЕЗДНЫЕ ПОСТУПЛЕНИЯ</t>
  </si>
  <si>
    <t>Дотация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</si>
  <si>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</si>
  <si>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Доходы бюджета муниципального образования Пречистенского сльского поселения Духовщинского района Смоленской области за 2016год</t>
  </si>
  <si>
    <t>Приложение №1 к решению Совета депутатов</t>
  </si>
  <si>
    <t xml:space="preserve">Пречистенского сельского поселения Духовщинского района </t>
  </si>
  <si>
    <t>202 02</t>
  </si>
  <si>
    <t>Субсидии бюджетам бюджетной системы Российской Федерации(межбюджетные субсидии)</t>
  </si>
  <si>
    <t>202 04</t>
  </si>
  <si>
    <t>Иные межбюджетные трансферты</t>
  </si>
  <si>
    <t>218 05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</si>
  <si>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</si>
  <si>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219 05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</si>
  <si>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</si>
  <si>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Смоленской области №09 от  29.05.2017 года</t>
  </si>
  <si>
    <t>Смоленской области №09 от  29.05.2017года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</si>
</sst>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2" borderId="3" xfId="0" applyFont="1" applyFill="1" applyBorder="1" applyAlignment="1">
      <alignment horizontal="center"/>
    </xf>
    <xf numFmtId="49" fontId="5" fillId="0" borderId="3" xfId="0" applyNumberFormat="1" applyFont="1" applyBorder="1"/>
    <xf numFmtId="0" fontId="4" fillId="2" borderId="3" xfId="0" applyFont="1" applyFill="1" applyBorder="1" applyAlignment="1">
      <alignment wrapText="1"/>
    </xf>
    <xf numFmtId="4" fontId="6" fillId="2" borderId="3" xfId="0" applyNumberFormat="1" applyFont="1" applyFill="1" applyBorder="1"/>
    <xf numFmtId="2" fontId="6" fillId="2" borderId="3" xfId="0" applyNumberFormat="1" applyFont="1" applyFill="1" applyBorder="1"/>
    <xf numFmtId="0" fontId="4" fillId="0" borderId="3" xfId="0" applyFont="1" applyBorder="1" applyAlignment="1">
      <alignment horizontal="center"/>
    </xf>
    <xf numFmtId="49" fontId="7" fillId="0" borderId="3" xfId="0" applyNumberFormat="1" applyFont="1" applyBorder="1"/>
    <xf numFmtId="0" fontId="2" fillId="0" borderId="3" xfId="0" applyFont="1" applyBorder="1"/>
    <xf numFmtId="4" fontId="8" fillId="0" borderId="3" xfId="0" applyNumberFormat="1" applyFont="1" applyBorder="1"/>
    <xf numFmtId="2" fontId="8" fillId="0" borderId="3" xfId="0" applyNumberFormat="1" applyFont="1" applyFill="1" applyBorder="1"/>
    <xf numFmtId="0" fontId="2" fillId="0" borderId="3" xfId="0" applyFont="1" applyBorder="1" applyAlignment="1">
      <alignment wrapText="1"/>
    </xf>
    <xf numFmtId="0" fontId="5" fillId="2" borderId="3" xfId="0" applyFont="1" applyFill="1" applyBorder="1"/>
    <xf numFmtId="4" fontId="6" fillId="0" borderId="3" xfId="0" applyNumberFormat="1" applyFont="1" applyFill="1" applyBorder="1"/>
    <xf numFmtId="4" fontId="8" fillId="3" borderId="3" xfId="0" applyNumberFormat="1" applyFont="1" applyFill="1" applyBorder="1"/>
    <xf numFmtId="2" fontId="9" fillId="0" borderId="3" xfId="0" applyNumberFormat="1" applyFont="1" applyFill="1" applyBorder="1"/>
    <xf numFmtId="0" fontId="5" fillId="0" borderId="3" xfId="0" applyFont="1" applyBorder="1"/>
    <xf numFmtId="4" fontId="8" fillId="0" borderId="3" xfId="0" applyNumberFormat="1" applyFont="1" applyFill="1" applyBorder="1"/>
    <xf numFmtId="4" fontId="4" fillId="0" borderId="0" xfId="0" applyNumberFormat="1" applyFont="1"/>
    <xf numFmtId="0" fontId="2" fillId="0" borderId="3" xfId="0" applyFont="1" applyBorder="1" applyAlignment="1">
      <alignment horizontal="center"/>
    </xf>
    <xf numFmtId="4" fontId="8" fillId="4" borderId="3" xfId="0" applyNumberFormat="1" applyFont="1" applyFill="1" applyBorder="1"/>
    <xf numFmtId="0" fontId="2" fillId="0" borderId="3" xfId="0" applyFont="1" applyBorder="1" applyAlignment="1">
      <alignment horizontal="left" wrapText="1"/>
    </xf>
    <xf numFmtId="2" fontId="8" fillId="2" borderId="3" xfId="0" applyNumberFormat="1" applyFont="1" applyFill="1" applyBorder="1"/>
    <xf numFmtId="0" fontId="2" fillId="5" borderId="3" xfId="0" applyFont="1" applyFill="1" applyBorder="1" applyAlignment="1">
      <alignment horizontal="center"/>
    </xf>
    <xf numFmtId="0" fontId="2" fillId="5" borderId="3" xfId="0" applyFont="1" applyFill="1" applyBorder="1"/>
    <xf numFmtId="0" fontId="4" fillId="5" borderId="3" xfId="0" applyFont="1" applyFill="1" applyBorder="1" applyAlignment="1">
      <alignment horizontal="center"/>
    </xf>
    <xf numFmtId="4" fontId="6" fillId="4" borderId="3" xfId="0" applyNumberFormat="1" applyFont="1" applyFill="1" applyBorder="1"/>
    <xf numFmtId="0" fontId="7" fillId="2" borderId="3" xfId="0" applyFont="1" applyFill="1" applyBorder="1"/>
    <xf numFmtId="0" fontId="2" fillId="2" borderId="3" xfId="0" applyFont="1" applyFill="1" applyBorder="1" applyAlignment="1">
      <alignment wrapText="1"/>
    </xf>
    <xf numFmtId="4" fontId="8" fillId="2" borderId="3" xfId="0" applyNumberFormat="1" applyFont="1" applyFill="1" applyBorder="1"/>
    <xf numFmtId="0" fontId="4" fillId="2" borderId="0" xfId="0" applyFont="1" applyFill="1" applyBorder="1" applyAlignment="1">
      <alignment wrapText="1"/>
    </xf>
    <xf numFmtId="4" fontId="8" fillId="5" borderId="3" xfId="0" applyNumberFormat="1" applyFont="1" applyFill="1" applyBorder="1"/>
    <xf numFmtId="2" fontId="8" fillId="5" borderId="3" xfId="0" applyNumberFormat="1" applyFont="1" applyFill="1" applyBorder="1"/>
    <xf numFmtId="0" fontId="4" fillId="2" borderId="3" xfId="0" applyFont="1" applyFill="1" applyBorder="1"/>
    <xf numFmtId="49" fontId="5" fillId="2" borderId="3" xfId="0" applyNumberFormat="1" applyFont="1" applyFill="1" applyBorder="1"/>
    <xf numFmtId="49" fontId="7" fillId="0" borderId="3" xfId="0" applyNumberFormat="1" applyFont="1" applyFill="1" applyBorder="1"/>
    <xf numFmtId="0" fontId="10" fillId="0" borderId="3" xfId="0" applyFont="1" applyBorder="1" applyAlignment="1">
      <alignment wrapText="1"/>
    </xf>
    <xf numFmtId="4" fontId="9" fillId="5" borderId="3" xfId="0" applyNumberFormat="1" applyFont="1" applyFill="1" applyBorder="1"/>
    <xf numFmtId="49" fontId="5" fillId="4" borderId="3" xfId="0" applyNumberFormat="1" applyFont="1" applyFill="1" applyBorder="1"/>
    <xf numFmtId="49" fontId="7" fillId="4" borderId="3" xfId="0" applyNumberFormat="1" applyFont="1" applyFill="1" applyBorder="1"/>
    <xf numFmtId="49" fontId="7" fillId="5" borderId="3" xfId="0" applyNumberFormat="1" applyFont="1" applyFill="1" applyBorder="1"/>
    <xf numFmtId="0" fontId="2" fillId="5" borderId="3" xfId="0" applyFont="1" applyFill="1" applyBorder="1" applyAlignment="1">
      <alignment wrapText="1"/>
    </xf>
    <xf numFmtId="49" fontId="5" fillId="4" borderId="5" xfId="0" applyNumberFormat="1" applyFont="1" applyFill="1" applyBorder="1"/>
    <xf numFmtId="0" fontId="4" fillId="5" borderId="6" xfId="0" applyFont="1" applyFill="1" applyBorder="1" applyAlignment="1">
      <alignment wrapText="1"/>
    </xf>
    <xf numFmtId="4" fontId="6" fillId="5" borderId="7" xfId="0" applyNumberFormat="1" applyFont="1" applyFill="1" applyBorder="1"/>
    <xf numFmtId="2" fontId="6" fillId="5" borderId="3" xfId="0" applyNumberFormat="1" applyFont="1" applyFill="1" applyBorder="1"/>
    <xf numFmtId="49" fontId="7" fillId="2" borderId="8" xfId="0" applyNumberFormat="1" applyFont="1" applyFill="1" applyBorder="1"/>
    <xf numFmtId="4" fontId="8" fillId="0" borderId="9" xfId="0" applyNumberFormat="1" applyFont="1" applyFill="1" applyBorder="1" applyAlignment="1">
      <alignment wrapText="1"/>
    </xf>
    <xf numFmtId="4" fontId="8" fillId="0" borderId="7" xfId="0" applyNumberFormat="1" applyFont="1" applyFill="1" applyBorder="1"/>
    <xf numFmtId="0" fontId="4" fillId="5" borderId="5" xfId="0" applyFont="1" applyFill="1" applyBorder="1" applyAlignment="1">
      <alignment horizontal="center"/>
    </xf>
    <xf numFmtId="49" fontId="7" fillId="2" borderId="6" xfId="0" applyNumberFormat="1" applyFont="1" applyFill="1" applyBorder="1"/>
    <xf numFmtId="4" fontId="8" fillId="0" borderId="6" xfId="0" applyNumberFormat="1" applyFont="1" applyFill="1" applyBorder="1" applyAlignment="1">
      <alignment wrapText="1"/>
    </xf>
    <xf numFmtId="49" fontId="7" fillId="0" borderId="4" xfId="0" applyNumberFormat="1" applyFont="1" applyFill="1" applyBorder="1"/>
    <xf numFmtId="0" fontId="2" fillId="0" borderId="4" xfId="0" applyFont="1" applyBorder="1" applyAlignment="1">
      <alignment wrapText="1"/>
    </xf>
    <xf numFmtId="0" fontId="2" fillId="0" borderId="0" xfId="0" applyFont="1" applyFill="1"/>
    <xf numFmtId="49" fontId="5" fillId="2" borderId="5" xfId="0" applyNumberFormat="1" applyFont="1" applyFill="1" applyBorder="1"/>
    <xf numFmtId="0" fontId="2" fillId="0" borderId="0" xfId="0" applyNumberFormat="1" applyFont="1"/>
    <xf numFmtId="0" fontId="2" fillId="0" borderId="3" xfId="0" applyFont="1" applyFill="1" applyBorder="1" applyAlignment="1">
      <alignment wrapText="1"/>
    </xf>
    <xf numFmtId="4" fontId="9" fillId="0" borderId="3" xfId="0" applyNumberFormat="1" applyFont="1" applyFill="1" applyBorder="1"/>
    <xf numFmtId="4" fontId="2" fillId="0" borderId="0" xfId="0" applyNumberFormat="1" applyFont="1"/>
    <xf numFmtId="0" fontId="4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49" fontId="5" fillId="0" borderId="3" xfId="0" applyNumberFormat="1" applyFont="1" applyFill="1" applyBorder="1"/>
    <xf numFmtId="4" fontId="11" fillId="0" borderId="3" xfId="0" applyNumberFormat="1" applyFont="1" applyFill="1" applyBorder="1"/>
    <xf numFmtId="2" fontId="11" fillId="0" borderId="3" xfId="0" applyNumberFormat="1" applyFont="1" applyFill="1" applyBorder="1"/>
    <xf numFmtId="0" fontId="2" fillId="2" borderId="3" xfId="0" applyFont="1" applyFill="1" applyBorder="1" applyAlignment="1">
      <alignment horizontal="center"/>
    </xf>
    <xf numFmtId="2" fontId="6" fillId="2" borderId="2" xfId="0" applyNumberFormat="1" applyFont="1" applyFill="1" applyBorder="1"/>
    <xf numFmtId="49" fontId="7" fillId="2" borderId="3" xfId="0" applyNumberFormat="1" applyFont="1" applyFill="1" applyBorder="1"/>
    <xf numFmtId="4" fontId="6" fillId="2" borderId="5" xfId="0" applyNumberFormat="1" applyFont="1" applyFill="1" applyBorder="1"/>
    <xf numFmtId="2" fontId="6" fillId="2" borderId="6" xfId="0" applyNumberFormat="1" applyFont="1" applyFill="1" applyBorder="1"/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/>
    <xf numFmtId="3" fontId="8" fillId="0" borderId="0" xfId="0" applyNumberFormat="1" applyFont="1"/>
    <xf numFmtId="0" fontId="8" fillId="0" borderId="0" xfId="0" applyFont="1" applyAlignment="1">
      <alignment horizontal="center"/>
    </xf>
    <xf numFmtId="3" fontId="8" fillId="0" borderId="0" xfId="0" applyNumberFormat="1" applyFont="1" applyAlignment="1">
      <alignment horizontal="right"/>
    </xf>
    <xf numFmtId="3" fontId="2" fillId="0" borderId="0" xfId="0" applyNumberFormat="1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6" xfId="0" applyBorder="1"/>
    <xf numFmtId="0" fontId="15" fillId="6" borderId="14" xfId="0" applyFont="1" applyFill="1" applyBorder="1" applyAlignment="1">
      <alignment horizontal="center" vertical="center" wrapText="1"/>
    </xf>
    <xf numFmtId="0" fontId="15" fillId="6" borderId="15" xfId="0" applyFont="1" applyFill="1" applyBorder="1" applyAlignment="1">
      <alignment horizontal="center" vertical="center" wrapText="1"/>
    </xf>
    <xf numFmtId="0" fontId="0" fillId="0" borderId="18" xfId="0" applyBorder="1"/>
    <xf numFmtId="0" fontId="0" fillId="0" borderId="6" xfId="0" applyBorder="1" applyAlignment="1">
      <alignment horizontal="center" vertical="center"/>
    </xf>
    <xf numFmtId="0" fontId="13" fillId="6" borderId="15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6" fillId="6" borderId="10" xfId="0" applyFont="1" applyFill="1" applyBorder="1" applyAlignment="1">
      <alignment vertical="center" wrapText="1"/>
    </xf>
    <xf numFmtId="0" fontId="16" fillId="6" borderId="12" xfId="0" applyFont="1" applyFill="1" applyBorder="1" applyAlignment="1">
      <alignment vertical="center" wrapText="1"/>
    </xf>
    <xf numFmtId="0" fontId="13" fillId="6" borderId="12" xfId="0" applyFont="1" applyFill="1" applyBorder="1" applyAlignment="1">
      <alignment vertical="center" wrapText="1"/>
    </xf>
    <xf numFmtId="4" fontId="0" fillId="0" borderId="0" xfId="0" applyNumberFormat="1"/>
    <xf numFmtId="4" fontId="14" fillId="6" borderId="10" xfId="0" applyNumberFormat="1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4" fontId="13" fillId="6" borderId="12" xfId="0" applyNumberFormat="1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4" fontId="13" fillId="0" borderId="12" xfId="0" applyNumberFormat="1" applyFont="1" applyBorder="1" applyAlignment="1">
      <alignment horizontal="center" vertical="center" wrapText="1"/>
    </xf>
    <xf numFmtId="0" fontId="13" fillId="6" borderId="11" xfId="0" applyFont="1" applyFill="1" applyBorder="1" applyAlignment="1">
      <alignment vertical="center" wrapText="1"/>
    </xf>
    <xf numFmtId="4" fontId="14" fillId="6" borderId="12" xfId="0" applyNumberFormat="1" applyFont="1" applyFill="1" applyBorder="1" applyAlignment="1">
      <alignment horizontal="center" vertical="center" wrapText="1"/>
    </xf>
    <xf numFmtId="4" fontId="14" fillId="0" borderId="12" xfId="0" applyNumberFormat="1" applyFont="1" applyBorder="1" applyAlignment="1">
      <alignment horizontal="center" vertical="center" wrapText="1"/>
    </xf>
    <xf numFmtId="4" fontId="13" fillId="6" borderId="10" xfId="0" applyNumberFormat="1" applyFont="1" applyFill="1" applyBorder="1" applyAlignment="1">
      <alignment horizontal="center" vertical="center" wrapText="1"/>
    </xf>
    <xf numFmtId="4" fontId="16" fillId="6" borderId="10" xfId="0" applyNumberFormat="1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4" fontId="13" fillId="0" borderId="1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6" borderId="10" xfId="0" applyFont="1" applyFill="1" applyBorder="1" applyAlignment="1">
      <alignment vertical="center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left" wrapText="1"/>
    </xf>
    <xf numFmtId="4" fontId="13" fillId="6" borderId="11" xfId="0" applyNumberFormat="1" applyFont="1" applyFill="1" applyBorder="1" applyAlignment="1">
      <alignment horizontal="center" vertical="center" wrapText="1"/>
    </xf>
    <xf numFmtId="0" fontId="13" fillId="6" borderId="23" xfId="0" applyFont="1" applyFill="1" applyBorder="1" applyAlignment="1">
      <alignment vertical="center" wrapText="1"/>
    </xf>
    <xf numFmtId="0" fontId="13" fillId="6" borderId="24" xfId="0" applyFont="1" applyFill="1" applyBorder="1" applyAlignment="1">
      <alignment vertical="center" wrapText="1"/>
    </xf>
    <xf numFmtId="4" fontId="13" fillId="6" borderId="24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left" wrapText="1"/>
    </xf>
    <xf numFmtId="0" fontId="13" fillId="0" borderId="25" xfId="0" applyFont="1" applyBorder="1" applyAlignment="1">
      <alignment horizontal="left" vertical="center"/>
    </xf>
    <xf numFmtId="0" fontId="0" fillId="0" borderId="6" xfId="0" applyFont="1" applyBorder="1"/>
    <xf numFmtId="0" fontId="0" fillId="0" borderId="6" xfId="0" applyFont="1" applyBorder="1" applyAlignment="1">
      <alignment horizontal="left" vertical="center"/>
    </xf>
    <xf numFmtId="4" fontId="0" fillId="0" borderId="6" xfId="0" applyNumberFormat="1" applyFont="1" applyBorder="1" applyAlignment="1">
      <alignment horizontal="center" vertical="center"/>
    </xf>
    <xf numFmtId="164" fontId="13" fillId="6" borderId="13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top" wrapText="1"/>
    </xf>
    <xf numFmtId="0" fontId="13" fillId="6" borderId="13" xfId="0" applyNumberFormat="1" applyFont="1" applyFill="1" applyBorder="1" applyAlignment="1">
      <alignment horizontal="center" vertical="center" wrapText="1"/>
    </xf>
    <xf numFmtId="2" fontId="13" fillId="0" borderId="6" xfId="0" applyNumberFormat="1" applyFont="1" applyBorder="1" applyAlignment="1">
      <alignment horizontal="center"/>
    </xf>
    <xf numFmtId="164" fontId="13" fillId="6" borderId="26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6" fillId="0" borderId="0" xfId="0" applyFont="1" applyBorder="1" applyAlignment="1">
      <alignment horizontal="left" wrapText="1"/>
    </xf>
    <xf numFmtId="3" fontId="6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3" fontId="4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4" fontId="4" fillId="0" borderId="3" xfId="0" applyNumberFormat="1" applyFont="1" applyBorder="1" applyAlignment="1">
      <alignment horizontal="center" wrapText="1"/>
    </xf>
    <xf numFmtId="3" fontId="4" fillId="0" borderId="3" xfId="0" applyNumberFormat="1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15" fillId="6" borderId="16" xfId="0" applyFont="1" applyFill="1" applyBorder="1" applyAlignment="1">
      <alignment horizontal="center" vertical="center" wrapText="1"/>
    </xf>
    <xf numFmtId="0" fontId="15" fillId="6" borderId="17" xfId="0" applyFont="1" applyFill="1" applyBorder="1" applyAlignment="1">
      <alignment horizontal="center" vertical="center" wrapText="1"/>
    </xf>
    <xf numFmtId="0" fontId="15" fillId="6" borderId="14" xfId="0" applyFont="1" applyFill="1" applyBorder="1" applyAlignment="1">
      <alignment horizontal="center" vertical="center" wrapText="1"/>
    </xf>
    <xf numFmtId="0" fontId="15" fillId="6" borderId="15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92"/>
  <sheetViews>
    <sheetView workbookViewId="0">
      <selection activeCell="C3" sqref="C3:F3"/>
    </sheetView>
  </sheetViews>
  <sheetFormatPr defaultRowHeight="15"/>
  <cols>
    <col min="1" max="1" width="7" style="73" customWidth="1"/>
    <col min="2" max="2" width="23.5703125" style="1" customWidth="1"/>
    <col min="3" max="3" width="26.140625" style="1" customWidth="1"/>
    <col min="4" max="4" width="14.42578125" style="80" customWidth="1"/>
    <col min="5" max="5" width="14.28515625" style="80" customWidth="1"/>
    <col min="6" max="6" width="11.42578125" style="74" customWidth="1"/>
    <col min="7" max="42" width="9.140625" style="1"/>
  </cols>
  <sheetData>
    <row r="1" spans="1:42" ht="15.75">
      <c r="C1" s="128" t="s">
        <v>156</v>
      </c>
      <c r="D1" s="128"/>
      <c r="E1" s="128"/>
      <c r="F1" s="128"/>
    </row>
    <row r="2" spans="1:42" ht="15.75">
      <c r="C2" s="129" t="s">
        <v>157</v>
      </c>
      <c r="D2" s="129"/>
      <c r="E2" s="129"/>
      <c r="F2" s="129"/>
    </row>
    <row r="3" spans="1:42" ht="15.75">
      <c r="C3" s="130" t="s">
        <v>166</v>
      </c>
      <c r="D3" s="130"/>
      <c r="E3" s="130"/>
      <c r="F3" s="130"/>
    </row>
    <row r="4" spans="1:42" ht="15.75">
      <c r="C4" s="113"/>
      <c r="D4" s="113"/>
      <c r="E4" s="113"/>
      <c r="F4" s="113"/>
    </row>
    <row r="5" spans="1:42" ht="15.75">
      <c r="C5" s="113"/>
      <c r="D5" s="113"/>
      <c r="E5" s="113"/>
      <c r="F5" s="113"/>
    </row>
    <row r="6" spans="1:42" s="2" customFormat="1" ht="21.6" customHeight="1">
      <c r="A6" s="135" t="s">
        <v>0</v>
      </c>
      <c r="B6" s="135"/>
      <c r="C6" s="135"/>
      <c r="D6" s="135"/>
      <c r="E6" s="135"/>
      <c r="F6" s="135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</row>
    <row r="7" spans="1:42" s="2" customFormat="1" ht="32.25" customHeight="1">
      <c r="A7" s="136"/>
      <c r="B7" s="136"/>
      <c r="C7" s="136"/>
      <c r="D7" s="136"/>
      <c r="E7" s="136"/>
      <c r="F7" s="136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2" s="2" customFormat="1" ht="45" customHeight="1">
      <c r="A8" s="137" t="s">
        <v>1</v>
      </c>
      <c r="B8" s="139" t="s">
        <v>2</v>
      </c>
      <c r="C8" s="139" t="s">
        <v>3</v>
      </c>
      <c r="D8" s="140" t="s">
        <v>4</v>
      </c>
      <c r="E8" s="140" t="s">
        <v>5</v>
      </c>
      <c r="F8" s="141" t="s">
        <v>6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</row>
    <row r="9" spans="1:42" s="2" customFormat="1" ht="12" customHeight="1">
      <c r="A9" s="138"/>
      <c r="B9" s="139"/>
      <c r="C9" s="139"/>
      <c r="D9" s="140"/>
      <c r="E9" s="140"/>
      <c r="F9" s="14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</row>
    <row r="10" spans="1:42" ht="38.25" customHeight="1">
      <c r="A10" s="4">
        <v>1</v>
      </c>
      <c r="B10" s="5" t="s">
        <v>7</v>
      </c>
      <c r="C10" s="6" t="s">
        <v>8</v>
      </c>
      <c r="D10" s="7">
        <f>D11+D12</f>
        <v>464749</v>
      </c>
      <c r="E10" s="7">
        <f>E11+E12</f>
        <v>464749</v>
      </c>
      <c r="F10" s="8">
        <f>E10*100/D10</f>
        <v>100</v>
      </c>
    </row>
    <row r="11" spans="1:42" s="2" customFormat="1" ht="20.25" customHeight="1">
      <c r="A11" s="9"/>
      <c r="B11" s="10" t="s">
        <v>9</v>
      </c>
      <c r="C11" s="11" t="s">
        <v>10</v>
      </c>
      <c r="D11" s="12">
        <v>356950</v>
      </c>
      <c r="E11" s="12">
        <v>356950</v>
      </c>
      <c r="F11" s="13">
        <f>E11*100/D11</f>
        <v>100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</row>
    <row r="12" spans="1:42" s="2" customFormat="1" ht="29.25" customHeight="1">
      <c r="A12" s="9"/>
      <c r="B12" s="10" t="s">
        <v>11</v>
      </c>
      <c r="C12" s="14" t="s">
        <v>12</v>
      </c>
      <c r="D12" s="12">
        <v>107799</v>
      </c>
      <c r="E12" s="12">
        <v>107799</v>
      </c>
      <c r="F12" s="13">
        <f>E12*100/D12</f>
        <v>100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</row>
    <row r="13" spans="1:42" ht="26.25" customHeight="1">
      <c r="A13" s="4">
        <v>2</v>
      </c>
      <c r="B13" s="15" t="s">
        <v>13</v>
      </c>
      <c r="C13" s="6" t="s">
        <v>14</v>
      </c>
      <c r="D13" s="16">
        <f>D14</f>
        <v>54000</v>
      </c>
      <c r="E13" s="7">
        <v>54000</v>
      </c>
      <c r="F13" s="8">
        <f t="shared" ref="F13" si="0">E13*100/D13</f>
        <v>100</v>
      </c>
    </row>
    <row r="14" spans="1:42" s="2" customFormat="1" ht="31.5" customHeight="1">
      <c r="A14" s="9"/>
      <c r="B14" s="10" t="s">
        <v>15</v>
      </c>
      <c r="C14" s="14" t="s">
        <v>16</v>
      </c>
      <c r="D14" s="17">
        <v>54000</v>
      </c>
      <c r="E14" s="17">
        <v>54000</v>
      </c>
      <c r="F14" s="18">
        <f>E14*100/D14</f>
        <v>100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</row>
    <row r="15" spans="1:42" ht="29.25">
      <c r="A15" s="4">
        <v>3</v>
      </c>
      <c r="B15" s="19" t="s">
        <v>17</v>
      </c>
      <c r="C15" s="6" t="s">
        <v>18</v>
      </c>
      <c r="D15" s="16">
        <f>D16+D17+D18+D25+D26+D27</f>
        <v>1941615.04</v>
      </c>
      <c r="E15" s="7">
        <f>E16+E17+E18+E25+E26+E27</f>
        <v>1941614.6400000001</v>
      </c>
      <c r="F15" s="8">
        <f>E15*100/D15</f>
        <v>99.999979398593865</v>
      </c>
    </row>
    <row r="16" spans="1:42" s="2" customFormat="1" ht="15.75">
      <c r="A16" s="9"/>
      <c r="B16" s="10" t="s">
        <v>19</v>
      </c>
      <c r="C16" s="11" t="s">
        <v>10</v>
      </c>
      <c r="D16" s="20">
        <v>1072997</v>
      </c>
      <c r="E16" s="12">
        <v>1072997</v>
      </c>
      <c r="F16" s="13">
        <f>E16*100/D16</f>
        <v>100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</row>
    <row r="17" spans="1:42" s="2" customFormat="1" ht="30.75" customHeight="1">
      <c r="A17" s="9"/>
      <c r="B17" s="10" t="s">
        <v>20</v>
      </c>
      <c r="C17" s="14" t="s">
        <v>12</v>
      </c>
      <c r="D17" s="20">
        <v>324045</v>
      </c>
      <c r="E17" s="17">
        <v>324045</v>
      </c>
      <c r="F17" s="13">
        <f>E17*100/D17</f>
        <v>100</v>
      </c>
      <c r="G17" s="3"/>
      <c r="H17" s="21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</row>
    <row r="18" spans="1:42" s="2" customFormat="1" ht="30.75" customHeight="1">
      <c r="A18" s="9"/>
      <c r="B18" s="10" t="s">
        <v>21</v>
      </c>
      <c r="C18" s="14" t="s">
        <v>22</v>
      </c>
      <c r="D18" s="17">
        <v>518404.95</v>
      </c>
      <c r="E18" s="17">
        <f>E19+E20+E21+E22+E24+E23</f>
        <v>518404.55000000005</v>
      </c>
      <c r="F18" s="13">
        <f>E18*100/D18</f>
        <v>99.999922840242959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</row>
    <row r="19" spans="1:42" ht="42" customHeight="1">
      <c r="A19" s="22"/>
      <c r="B19" s="10" t="s">
        <v>23</v>
      </c>
      <c r="C19" s="14" t="s">
        <v>24</v>
      </c>
      <c r="D19" s="17">
        <v>57464.59</v>
      </c>
      <c r="E19" s="23">
        <v>57464.59</v>
      </c>
      <c r="F19" s="13">
        <f t="shared" ref="F19:F23" si="1">E19*100/D19</f>
        <v>100</v>
      </c>
    </row>
    <row r="20" spans="1:42" ht="31.5" customHeight="1">
      <c r="A20" s="22"/>
      <c r="B20" s="10" t="s">
        <v>25</v>
      </c>
      <c r="C20" s="14" t="s">
        <v>26</v>
      </c>
      <c r="D20" s="17">
        <v>146796.29</v>
      </c>
      <c r="E20" s="23">
        <v>146796.29</v>
      </c>
      <c r="F20" s="13">
        <f t="shared" si="1"/>
        <v>100</v>
      </c>
    </row>
    <row r="21" spans="1:42" ht="76.5" customHeight="1">
      <c r="A21" s="22"/>
      <c r="B21" s="10" t="s">
        <v>27</v>
      </c>
      <c r="C21" s="24" t="s">
        <v>28</v>
      </c>
      <c r="D21" s="17">
        <v>29496.78</v>
      </c>
      <c r="E21" s="23">
        <v>29496.78</v>
      </c>
      <c r="F21" s="13">
        <f t="shared" si="1"/>
        <v>100</v>
      </c>
    </row>
    <row r="22" spans="1:42" ht="45.75" customHeight="1">
      <c r="A22" s="22"/>
      <c r="B22" s="10" t="s">
        <v>29</v>
      </c>
      <c r="C22" s="14" t="s">
        <v>30</v>
      </c>
      <c r="D22" s="17">
        <v>52717.72</v>
      </c>
      <c r="E22" s="23">
        <v>52717.72</v>
      </c>
      <c r="F22" s="13">
        <f t="shared" si="1"/>
        <v>100</v>
      </c>
    </row>
    <row r="23" spans="1:42" ht="45.75" customHeight="1">
      <c r="A23" s="22"/>
      <c r="B23" s="10" t="s">
        <v>31</v>
      </c>
      <c r="C23" s="14" t="s">
        <v>32</v>
      </c>
      <c r="D23" s="17">
        <v>44340</v>
      </c>
      <c r="E23" s="23">
        <v>44340</v>
      </c>
      <c r="F23" s="13">
        <f t="shared" si="1"/>
        <v>100</v>
      </c>
    </row>
    <row r="24" spans="1:42" ht="74.25" customHeight="1">
      <c r="A24" s="22"/>
      <c r="B24" s="10" t="s">
        <v>33</v>
      </c>
      <c r="C24" s="14" t="s">
        <v>34</v>
      </c>
      <c r="D24" s="17">
        <v>187589.57</v>
      </c>
      <c r="E24" s="23">
        <v>187589.17</v>
      </c>
      <c r="F24" s="13">
        <f>E24*100/D24</f>
        <v>99.999786768528764</v>
      </c>
    </row>
    <row r="25" spans="1:42" ht="20.25" customHeight="1">
      <c r="A25" s="22"/>
      <c r="B25" s="10" t="s">
        <v>35</v>
      </c>
      <c r="C25" s="11" t="s">
        <v>36</v>
      </c>
      <c r="D25" s="17">
        <v>25915</v>
      </c>
      <c r="E25" s="17">
        <v>25915</v>
      </c>
      <c r="F25" s="25">
        <f t="shared" ref="F25:F45" si="2">E25*100/D25</f>
        <v>100</v>
      </c>
    </row>
    <row r="26" spans="1:42" ht="20.25" customHeight="1">
      <c r="A26" s="26"/>
      <c r="B26" s="10" t="s">
        <v>37</v>
      </c>
      <c r="C26" s="27" t="s">
        <v>38</v>
      </c>
      <c r="D26" s="23">
        <v>53.09</v>
      </c>
      <c r="E26" s="23">
        <v>53.09</v>
      </c>
      <c r="F26" s="25">
        <f t="shared" si="2"/>
        <v>100</v>
      </c>
    </row>
    <row r="27" spans="1:42" ht="20.25" customHeight="1">
      <c r="A27" s="26"/>
      <c r="B27" s="10" t="s">
        <v>39</v>
      </c>
      <c r="C27" s="27" t="s">
        <v>40</v>
      </c>
      <c r="D27" s="23">
        <v>200</v>
      </c>
      <c r="E27" s="23">
        <v>200</v>
      </c>
      <c r="F27" s="25">
        <f t="shared" si="2"/>
        <v>100</v>
      </c>
    </row>
    <row r="28" spans="1:42" ht="30" customHeight="1">
      <c r="A28" s="28">
        <v>4</v>
      </c>
      <c r="B28" s="5" t="s">
        <v>41</v>
      </c>
      <c r="C28" s="6" t="s">
        <v>42</v>
      </c>
      <c r="D28" s="29">
        <f>D29+D30</f>
        <v>18300</v>
      </c>
      <c r="E28" s="29">
        <f>E29+E30</f>
        <v>18300</v>
      </c>
      <c r="F28" s="8">
        <f t="shared" si="2"/>
        <v>100</v>
      </c>
    </row>
    <row r="29" spans="1:42" ht="57.75" customHeight="1">
      <c r="A29" s="4"/>
      <c r="B29" s="30" t="s">
        <v>43</v>
      </c>
      <c r="C29" s="31" t="s">
        <v>44</v>
      </c>
      <c r="D29" s="32">
        <v>1000</v>
      </c>
      <c r="E29" s="32">
        <v>1000</v>
      </c>
      <c r="F29" s="25">
        <f t="shared" si="2"/>
        <v>100</v>
      </c>
      <c r="J29" s="33"/>
    </row>
    <row r="30" spans="1:42" ht="57.75" customHeight="1">
      <c r="A30" s="28"/>
      <c r="B30" s="30" t="s">
        <v>45</v>
      </c>
      <c r="C30" s="31" t="s">
        <v>46</v>
      </c>
      <c r="D30" s="34">
        <v>17300</v>
      </c>
      <c r="E30" s="34">
        <v>17300</v>
      </c>
      <c r="F30" s="35">
        <f t="shared" si="2"/>
        <v>100</v>
      </c>
    </row>
    <row r="31" spans="1:42" s="2" customFormat="1" ht="15.75">
      <c r="A31" s="4">
        <v>5</v>
      </c>
      <c r="B31" s="5" t="s">
        <v>47</v>
      </c>
      <c r="C31" s="36" t="s">
        <v>48</v>
      </c>
      <c r="D31" s="7">
        <v>20750</v>
      </c>
      <c r="E31" s="7">
        <v>0</v>
      </c>
      <c r="F31" s="8">
        <f t="shared" si="2"/>
        <v>0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2" customFormat="1" ht="27" customHeight="1">
      <c r="A32" s="4">
        <v>6</v>
      </c>
      <c r="B32" s="37" t="s">
        <v>49</v>
      </c>
      <c r="C32" s="6" t="s">
        <v>50</v>
      </c>
      <c r="D32" s="16">
        <f>D33+D34+D35+D36</f>
        <v>45902.74</v>
      </c>
      <c r="E32" s="7">
        <f>E33+E34+E35+E36</f>
        <v>45902.74</v>
      </c>
      <c r="F32" s="8">
        <f t="shared" si="2"/>
        <v>100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ht="30">
      <c r="A33" s="22"/>
      <c r="B33" s="38" t="s">
        <v>51</v>
      </c>
      <c r="C33" s="39" t="s">
        <v>52</v>
      </c>
      <c r="D33" s="40">
        <v>22595</v>
      </c>
      <c r="E33" s="12">
        <v>22595</v>
      </c>
      <c r="F33" s="13">
        <f t="shared" si="2"/>
        <v>100</v>
      </c>
    </row>
    <row r="34" spans="1:42" ht="60" customHeight="1">
      <c r="A34" s="22"/>
      <c r="B34" s="38" t="s">
        <v>53</v>
      </c>
      <c r="C34" s="14" t="s">
        <v>54</v>
      </c>
      <c r="D34" s="40">
        <v>8607.74</v>
      </c>
      <c r="E34" s="12">
        <v>8607.74</v>
      </c>
      <c r="F34" s="13">
        <f t="shared" si="2"/>
        <v>100</v>
      </c>
    </row>
    <row r="35" spans="1:42" ht="28.5" customHeight="1">
      <c r="A35" s="22"/>
      <c r="B35" s="38" t="s">
        <v>55</v>
      </c>
      <c r="C35" s="14" t="s">
        <v>56</v>
      </c>
      <c r="D35" s="40">
        <v>13700</v>
      </c>
      <c r="E35" s="12">
        <v>13700</v>
      </c>
      <c r="F35" s="13">
        <f t="shared" si="2"/>
        <v>100</v>
      </c>
    </row>
    <row r="36" spans="1:42" ht="34.5" customHeight="1">
      <c r="A36" s="22"/>
      <c r="B36" s="38" t="s">
        <v>57</v>
      </c>
      <c r="C36" s="31" t="s">
        <v>42</v>
      </c>
      <c r="D36" s="40">
        <v>1000</v>
      </c>
      <c r="E36" s="12">
        <v>1000</v>
      </c>
      <c r="F36" s="13">
        <f t="shared" si="2"/>
        <v>100</v>
      </c>
    </row>
    <row r="37" spans="1:42" s="2" customFormat="1" ht="24" customHeight="1">
      <c r="A37" s="4">
        <v>7</v>
      </c>
      <c r="B37" s="41" t="s">
        <v>58</v>
      </c>
      <c r="C37" s="6" t="s">
        <v>59</v>
      </c>
      <c r="D37" s="16">
        <f>D38+D39+D40+D41</f>
        <v>113900</v>
      </c>
      <c r="E37" s="16">
        <f>E38+E39+E40+E41</f>
        <v>113900</v>
      </c>
      <c r="F37" s="8">
        <f t="shared" si="2"/>
        <v>100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2" customFormat="1" ht="20.25" customHeight="1">
      <c r="A38" s="9"/>
      <c r="B38" s="42" t="s">
        <v>60</v>
      </c>
      <c r="C38" s="14" t="s">
        <v>10</v>
      </c>
      <c r="D38" s="12">
        <v>44472</v>
      </c>
      <c r="E38" s="12">
        <v>44472</v>
      </c>
      <c r="F38" s="13">
        <f t="shared" si="2"/>
        <v>100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2" customFormat="1" ht="32.25" customHeight="1">
      <c r="A39" s="9"/>
      <c r="B39" s="42" t="s">
        <v>61</v>
      </c>
      <c r="C39" s="14" t="s">
        <v>62</v>
      </c>
      <c r="D39" s="12">
        <v>13431</v>
      </c>
      <c r="E39" s="12">
        <v>13431</v>
      </c>
      <c r="F39" s="13">
        <f t="shared" si="2"/>
        <v>100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ht="28.5" customHeight="1">
      <c r="A40" s="22"/>
      <c r="B40" s="42" t="s">
        <v>63</v>
      </c>
      <c r="C40" s="14" t="s">
        <v>64</v>
      </c>
      <c r="D40" s="17">
        <v>47042</v>
      </c>
      <c r="E40" s="17">
        <v>47042</v>
      </c>
      <c r="F40" s="13">
        <f t="shared" si="2"/>
        <v>100</v>
      </c>
    </row>
    <row r="41" spans="1:42" ht="36" customHeight="1">
      <c r="A41" s="22"/>
      <c r="B41" s="42" t="s">
        <v>65</v>
      </c>
      <c r="C41" s="14" t="s">
        <v>66</v>
      </c>
      <c r="D41" s="17">
        <v>8955</v>
      </c>
      <c r="E41" s="17">
        <v>8955</v>
      </c>
      <c r="F41" s="13">
        <f t="shared" si="2"/>
        <v>100</v>
      </c>
    </row>
    <row r="42" spans="1:42" ht="34.5" customHeight="1">
      <c r="A42" s="4">
        <v>8</v>
      </c>
      <c r="B42" s="37" t="s">
        <v>67</v>
      </c>
      <c r="C42" s="6" t="s">
        <v>68</v>
      </c>
      <c r="D42" s="16">
        <f>D43+D44+D45+D46</f>
        <v>3081242</v>
      </c>
      <c r="E42" s="16">
        <f>E43+E44+E45+E46</f>
        <v>3009401.8000000003</v>
      </c>
      <c r="F42" s="8">
        <f t="shared" si="2"/>
        <v>97.668466157478051</v>
      </c>
    </row>
    <row r="43" spans="1:42" ht="28.5" customHeight="1">
      <c r="A43" s="4"/>
      <c r="B43" s="43" t="s">
        <v>69</v>
      </c>
      <c r="C43" s="44" t="s">
        <v>70</v>
      </c>
      <c r="D43" s="16">
        <v>32127.43</v>
      </c>
      <c r="E43" s="16">
        <v>32127.43</v>
      </c>
      <c r="F43" s="8">
        <f t="shared" si="2"/>
        <v>100</v>
      </c>
    </row>
    <row r="44" spans="1:42" ht="24" customHeight="1">
      <c r="A44" s="4"/>
      <c r="B44" s="43" t="s">
        <v>71</v>
      </c>
      <c r="C44" s="44" t="s">
        <v>70</v>
      </c>
      <c r="D44" s="34">
        <v>3004579.17</v>
      </c>
      <c r="E44" s="34">
        <v>2939462.97</v>
      </c>
      <c r="F44" s="35">
        <f t="shared" si="2"/>
        <v>97.83276804118961</v>
      </c>
    </row>
    <row r="45" spans="1:42" ht="24" customHeight="1">
      <c r="A45" s="4"/>
      <c r="B45" s="43" t="s">
        <v>72</v>
      </c>
      <c r="C45" s="44" t="s">
        <v>70</v>
      </c>
      <c r="D45" s="34">
        <v>14535.4</v>
      </c>
      <c r="E45" s="34">
        <v>14535.4</v>
      </c>
      <c r="F45" s="35">
        <f t="shared" si="2"/>
        <v>100</v>
      </c>
    </row>
    <row r="46" spans="1:42" ht="30">
      <c r="A46" s="26"/>
      <c r="B46" s="43" t="s">
        <v>73</v>
      </c>
      <c r="C46" s="44" t="s">
        <v>74</v>
      </c>
      <c r="D46" s="34">
        <v>30000</v>
      </c>
      <c r="E46" s="34">
        <v>23276</v>
      </c>
      <c r="F46" s="35">
        <f>E46/D46*100</f>
        <v>77.586666666666673</v>
      </c>
    </row>
    <row r="47" spans="1:42" ht="30.75" customHeight="1">
      <c r="A47" s="28">
        <v>9</v>
      </c>
      <c r="B47" s="45" t="s">
        <v>75</v>
      </c>
      <c r="C47" s="46" t="s">
        <v>76</v>
      </c>
      <c r="D47" s="47">
        <f>D48+D50+D51+D49</f>
        <v>117912.02</v>
      </c>
      <c r="E47" s="47">
        <f>E48+E50+E51+E49</f>
        <v>117912.02</v>
      </c>
      <c r="F47" s="48">
        <f>E47*100/D47</f>
        <v>100</v>
      </c>
    </row>
    <row r="48" spans="1:42" ht="30.75" customHeight="1">
      <c r="A48" s="28"/>
      <c r="B48" s="49" t="s">
        <v>77</v>
      </c>
      <c r="C48" s="50" t="s">
        <v>78</v>
      </c>
      <c r="D48" s="51">
        <v>15000</v>
      </c>
      <c r="E48" s="32">
        <v>15000</v>
      </c>
      <c r="F48" s="48">
        <f>E48*100/D48</f>
        <v>100</v>
      </c>
    </row>
    <row r="49" spans="1:42" ht="30.75" customHeight="1">
      <c r="A49" s="52"/>
      <c r="B49" s="53" t="s">
        <v>79</v>
      </c>
      <c r="C49" s="54" t="s">
        <v>80</v>
      </c>
      <c r="D49" s="51">
        <v>4856.2700000000004</v>
      </c>
      <c r="E49" s="32">
        <v>4856.2700000000004</v>
      </c>
      <c r="F49" s="48">
        <f>E49*100/D49</f>
        <v>100</v>
      </c>
    </row>
    <row r="50" spans="1:42" ht="27" customHeight="1">
      <c r="A50" s="22"/>
      <c r="B50" s="55" t="s">
        <v>81</v>
      </c>
      <c r="C50" s="56" t="s">
        <v>36</v>
      </c>
      <c r="D50" s="12">
        <v>39000</v>
      </c>
      <c r="E50" s="12">
        <v>39000</v>
      </c>
      <c r="F50" s="13">
        <f t="shared" ref="F50:F62" si="3">E50*100/D50</f>
        <v>100</v>
      </c>
      <c r="G50" s="57"/>
    </row>
    <row r="51" spans="1:42" ht="30" customHeight="1">
      <c r="A51" s="22"/>
      <c r="B51" s="38" t="s">
        <v>82</v>
      </c>
      <c r="C51" s="54" t="s">
        <v>83</v>
      </c>
      <c r="D51" s="12">
        <v>59055.75</v>
      </c>
      <c r="E51" s="12">
        <v>59055.75</v>
      </c>
      <c r="F51" s="13">
        <f t="shared" si="3"/>
        <v>100</v>
      </c>
      <c r="G51" s="57"/>
    </row>
    <row r="52" spans="1:42" ht="24.75" customHeight="1">
      <c r="A52" s="4">
        <v>10</v>
      </c>
      <c r="B52" s="58" t="s">
        <v>84</v>
      </c>
      <c r="C52" s="6" t="s">
        <v>85</v>
      </c>
      <c r="D52" s="16">
        <f>D53+D54+D55+D56+D57+D58+D59+D60+D61</f>
        <v>9999902.2599999998</v>
      </c>
      <c r="E52" s="16">
        <f>E53+E54+E55+E56+E57+E58+E59+E60+E61</f>
        <v>9961172.3399999999</v>
      </c>
      <c r="F52" s="8">
        <f t="shared" si="3"/>
        <v>99.612697014500625</v>
      </c>
      <c r="G52" s="59"/>
    </row>
    <row r="53" spans="1:42" ht="30">
      <c r="A53" s="4"/>
      <c r="B53" s="38" t="s">
        <v>86</v>
      </c>
      <c r="C53" s="60" t="s">
        <v>87</v>
      </c>
      <c r="D53" s="61">
        <v>95436</v>
      </c>
      <c r="E53" s="61">
        <v>95436</v>
      </c>
      <c r="F53" s="8">
        <f t="shared" si="3"/>
        <v>100</v>
      </c>
      <c r="H53" s="62"/>
    </row>
    <row r="54" spans="1:42" s="2" customFormat="1" ht="32.25" customHeight="1">
      <c r="A54" s="63"/>
      <c r="B54" s="38" t="s">
        <v>88</v>
      </c>
      <c r="C54" s="60" t="s">
        <v>89</v>
      </c>
      <c r="D54" s="61">
        <v>270098.62</v>
      </c>
      <c r="E54" s="61">
        <v>235145.82</v>
      </c>
      <c r="F54" s="18">
        <f t="shared" si="3"/>
        <v>87.059245249013117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</row>
    <row r="55" spans="1:42" s="2" customFormat="1" ht="21.75" customHeight="1">
      <c r="A55" s="63"/>
      <c r="B55" s="38" t="s">
        <v>90</v>
      </c>
      <c r="C55" s="60" t="s">
        <v>91</v>
      </c>
      <c r="D55" s="61">
        <v>33000</v>
      </c>
      <c r="E55" s="61">
        <v>33000</v>
      </c>
      <c r="F55" s="18">
        <f t="shared" si="3"/>
        <v>100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</row>
    <row r="56" spans="1:42" ht="31.5" customHeight="1">
      <c r="A56" s="64"/>
      <c r="B56" s="38" t="s">
        <v>92</v>
      </c>
      <c r="C56" s="60" t="s">
        <v>93</v>
      </c>
      <c r="D56" s="61">
        <v>62489</v>
      </c>
      <c r="E56" s="61">
        <v>62489</v>
      </c>
      <c r="F56" s="18">
        <f t="shared" si="3"/>
        <v>100</v>
      </c>
    </row>
    <row r="57" spans="1:42" ht="31.5" customHeight="1">
      <c r="A57" s="64"/>
      <c r="B57" s="38" t="s">
        <v>94</v>
      </c>
      <c r="C57" s="60" t="s">
        <v>95</v>
      </c>
      <c r="D57" s="61">
        <v>50978</v>
      </c>
      <c r="E57" s="61">
        <v>47200.88</v>
      </c>
      <c r="F57" s="18">
        <f t="shared" si="3"/>
        <v>92.590686178351447</v>
      </c>
    </row>
    <row r="58" spans="1:42" ht="24" customHeight="1">
      <c r="A58" s="64"/>
      <c r="B58" s="38" t="s">
        <v>96</v>
      </c>
      <c r="C58" s="60" t="s">
        <v>36</v>
      </c>
      <c r="D58" s="61">
        <v>92066</v>
      </c>
      <c r="E58" s="61">
        <v>92066</v>
      </c>
      <c r="F58" s="18">
        <f t="shared" si="3"/>
        <v>100</v>
      </c>
    </row>
    <row r="59" spans="1:42" ht="27.75" customHeight="1">
      <c r="A59" s="64"/>
      <c r="B59" s="38" t="s">
        <v>97</v>
      </c>
      <c r="C59" s="60" t="s">
        <v>98</v>
      </c>
      <c r="D59" s="61">
        <v>2721.64</v>
      </c>
      <c r="E59" s="61">
        <v>2721.64</v>
      </c>
      <c r="F59" s="18">
        <f t="shared" si="3"/>
        <v>100</v>
      </c>
    </row>
    <row r="60" spans="1:42" ht="24" customHeight="1">
      <c r="A60" s="64"/>
      <c r="B60" s="38" t="s">
        <v>99</v>
      </c>
      <c r="C60" s="60" t="s">
        <v>100</v>
      </c>
      <c r="D60" s="61">
        <v>2191061</v>
      </c>
      <c r="E60" s="61">
        <v>2191061</v>
      </c>
      <c r="F60" s="18">
        <f t="shared" si="3"/>
        <v>100</v>
      </c>
    </row>
    <row r="61" spans="1:42" ht="24" customHeight="1">
      <c r="A61" s="64"/>
      <c r="B61" s="38" t="s">
        <v>101</v>
      </c>
      <c r="C61" s="60" t="s">
        <v>100</v>
      </c>
      <c r="D61" s="61">
        <v>7202052</v>
      </c>
      <c r="E61" s="61">
        <v>7202052</v>
      </c>
      <c r="F61" s="18">
        <f t="shared" si="3"/>
        <v>100</v>
      </c>
    </row>
    <row r="62" spans="1:42" ht="22.5" customHeight="1">
      <c r="A62" s="63">
        <v>11</v>
      </c>
      <c r="B62" s="65" t="s">
        <v>102</v>
      </c>
      <c r="C62" s="6" t="s">
        <v>103</v>
      </c>
      <c r="D62" s="66">
        <f>D63+D64+D65+D66</f>
        <v>673349.69000000006</v>
      </c>
      <c r="E62" s="66">
        <f>E63+E64+E65+E66</f>
        <v>673349.69000000006</v>
      </c>
      <c r="F62" s="67">
        <f t="shared" si="3"/>
        <v>99.999999999999986</v>
      </c>
    </row>
    <row r="63" spans="1:42" ht="21.75" customHeight="1">
      <c r="A63" s="64"/>
      <c r="B63" s="38" t="s">
        <v>104</v>
      </c>
      <c r="C63" s="60" t="s">
        <v>105</v>
      </c>
      <c r="D63" s="61">
        <v>586498.43000000005</v>
      </c>
      <c r="E63" s="61">
        <v>586498.43000000005</v>
      </c>
      <c r="F63" s="18">
        <f>E63*100/D63</f>
        <v>100</v>
      </c>
    </row>
    <row r="64" spans="1:42" ht="32.25" customHeight="1">
      <c r="A64" s="64"/>
      <c r="B64" s="38" t="s">
        <v>106</v>
      </c>
      <c r="C64" s="14" t="s">
        <v>107</v>
      </c>
      <c r="D64" s="61">
        <v>61987.26</v>
      </c>
      <c r="E64" s="61">
        <v>61987.26</v>
      </c>
      <c r="F64" s="18">
        <f>E64/D64*100</f>
        <v>100</v>
      </c>
    </row>
    <row r="65" spans="1:42" ht="30" customHeight="1">
      <c r="A65" s="68"/>
      <c r="B65" s="38" t="s">
        <v>108</v>
      </c>
      <c r="C65" s="31" t="s">
        <v>109</v>
      </c>
      <c r="D65" s="20">
        <v>7812</v>
      </c>
      <c r="E65" s="32">
        <v>7812</v>
      </c>
      <c r="F65" s="13">
        <f t="shared" ref="F65:F68" si="4">E65*100/D65</f>
        <v>100</v>
      </c>
    </row>
    <row r="66" spans="1:42" ht="30" customHeight="1">
      <c r="A66" s="68"/>
      <c r="B66" s="38" t="s">
        <v>110</v>
      </c>
      <c r="C66" s="60" t="s">
        <v>111</v>
      </c>
      <c r="D66" s="20">
        <v>17052</v>
      </c>
      <c r="E66" s="32">
        <v>17052</v>
      </c>
      <c r="F66" s="13">
        <f t="shared" si="4"/>
        <v>100</v>
      </c>
    </row>
    <row r="67" spans="1:42" s="2" customFormat="1" ht="23.25" customHeight="1">
      <c r="A67" s="4">
        <v>12</v>
      </c>
      <c r="B67" s="37" t="s">
        <v>112</v>
      </c>
      <c r="C67" s="6" t="s">
        <v>113</v>
      </c>
      <c r="D67" s="7">
        <v>118270.89</v>
      </c>
      <c r="E67" s="7">
        <v>118270.89</v>
      </c>
      <c r="F67" s="69">
        <f t="shared" si="4"/>
        <v>100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</row>
    <row r="68" spans="1:42" s="2" customFormat="1" ht="23.25" customHeight="1">
      <c r="A68" s="4">
        <v>13</v>
      </c>
      <c r="B68" s="70" t="s">
        <v>114</v>
      </c>
      <c r="C68" s="6" t="s">
        <v>115</v>
      </c>
      <c r="D68" s="71">
        <v>3450</v>
      </c>
      <c r="E68" s="71">
        <v>3450</v>
      </c>
      <c r="F68" s="69">
        <f t="shared" si="4"/>
        <v>100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</row>
    <row r="69" spans="1:42" ht="15.75">
      <c r="A69" s="4"/>
      <c r="B69" s="36"/>
      <c r="C69" s="6" t="s">
        <v>116</v>
      </c>
      <c r="D69" s="71">
        <f>D10+D13+D15+D28+D31+D32+D37+D42+D47+D52+D62+D67+D68</f>
        <v>16653343.639999999</v>
      </c>
      <c r="E69" s="71">
        <f>E10+E13+E15+E28+K69+E31+E32+E37+E42+E47+E52+E62+E67+E68</f>
        <v>16522023.119999999</v>
      </c>
      <c r="F69" s="72">
        <f>E69*100/D69</f>
        <v>99.211446524861373</v>
      </c>
    </row>
    <row r="70" spans="1:42" ht="20.85" customHeight="1">
      <c r="D70" s="62"/>
      <c r="E70" s="62"/>
    </row>
    <row r="71" spans="1:42" ht="15.75" customHeight="1">
      <c r="A71" s="75"/>
      <c r="B71" s="131" t="s">
        <v>117</v>
      </c>
      <c r="C71" s="131"/>
      <c r="D71" s="76"/>
      <c r="E71" s="76"/>
      <c r="F71" s="76"/>
    </row>
    <row r="72" spans="1:42" ht="15.75">
      <c r="A72" s="75"/>
      <c r="B72" s="131"/>
      <c r="C72" s="131"/>
      <c r="D72" s="77"/>
      <c r="E72" s="132" t="s">
        <v>118</v>
      </c>
      <c r="F72" s="132"/>
    </row>
    <row r="73" spans="1:42" ht="14.25" customHeight="1">
      <c r="A73" s="78"/>
      <c r="B73" s="133" t="s">
        <v>119</v>
      </c>
      <c r="C73" s="133"/>
      <c r="D73" s="77"/>
      <c r="E73" s="77"/>
      <c r="F73" s="79"/>
    </row>
    <row r="74" spans="1:42" ht="8.25" customHeight="1">
      <c r="A74" s="76"/>
      <c r="B74" s="131" t="s">
        <v>120</v>
      </c>
      <c r="C74" s="131"/>
      <c r="D74" s="76"/>
      <c r="E74" s="76"/>
      <c r="F74" s="76"/>
    </row>
    <row r="75" spans="1:42" ht="28.5" customHeight="1">
      <c r="B75" s="131"/>
      <c r="C75" s="131"/>
      <c r="E75" s="134" t="s">
        <v>121</v>
      </c>
      <c r="F75" s="134"/>
    </row>
    <row r="87" spans="2:3">
      <c r="B87" s="81"/>
      <c r="C87" s="81"/>
    </row>
    <row r="88" spans="2:3">
      <c r="B88" s="82"/>
      <c r="C88" s="81"/>
    </row>
    <row r="89" spans="2:3">
      <c r="B89" s="81"/>
      <c r="C89" s="81"/>
    </row>
    <row r="90" spans="2:3">
      <c r="B90" s="81"/>
      <c r="C90" s="81"/>
    </row>
    <row r="91" spans="2:3">
      <c r="B91" s="81"/>
      <c r="C91" s="81"/>
    </row>
    <row r="92" spans="2:3">
      <c r="B92" s="81"/>
      <c r="C92" s="81"/>
    </row>
  </sheetData>
  <mergeCells count="15">
    <mergeCell ref="B73:C73"/>
    <mergeCell ref="B74:C75"/>
    <mergeCell ref="E75:F75"/>
    <mergeCell ref="A6:F7"/>
    <mergeCell ref="A8:A9"/>
    <mergeCell ref="B8:B9"/>
    <mergeCell ref="C8:C9"/>
    <mergeCell ref="D8:D9"/>
    <mergeCell ref="E8:E9"/>
    <mergeCell ref="F8:F9"/>
    <mergeCell ref="C1:F1"/>
    <mergeCell ref="C2:F2"/>
    <mergeCell ref="C3:F3"/>
    <mergeCell ref="B71:C72"/>
    <mergeCell ref="E72:F72"/>
  </mergeCells>
  <pageMargins left="0.70866141732283472" right="0.70866141732283472" top="0.74803149606299213" bottom="0.74803149606299213" header="0.31496062992125984" footer="0.31496062992125984"/>
  <pageSetup paperSize="9" scale="65" fitToHeight="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tabSelected="1" workbookViewId="0">
      <selection activeCell="C3" sqref="C3:F3"/>
    </sheetView>
  </sheetViews>
  <sheetFormatPr defaultRowHeight="15"/>
  <cols>
    <col min="1" max="1" width="14.140625" customWidth="1"/>
    <col min="2" max="2" width="56.5703125" customWidth="1"/>
    <col min="3" max="3" width="26.85546875" customWidth="1"/>
    <col min="4" max="4" width="25.85546875" customWidth="1"/>
    <col min="5" max="5" width="22.85546875" customWidth="1"/>
    <col min="8" max="8" width="11.42578125" bestFit="1" customWidth="1"/>
  </cols>
  <sheetData>
    <row r="1" spans="1:8" ht="15.75">
      <c r="C1" s="128" t="s">
        <v>156</v>
      </c>
      <c r="D1" s="128"/>
      <c r="E1" s="128"/>
      <c r="F1" s="128"/>
    </row>
    <row r="2" spans="1:8" ht="15.75">
      <c r="C2" s="129" t="s">
        <v>157</v>
      </c>
      <c r="D2" s="129"/>
      <c r="E2" s="129"/>
      <c r="F2" s="129"/>
    </row>
    <row r="3" spans="1:8" ht="15.75">
      <c r="C3" s="130" t="s">
        <v>167</v>
      </c>
      <c r="D3" s="130"/>
      <c r="E3" s="130"/>
      <c r="F3" s="130"/>
    </row>
    <row r="7" spans="1:8">
      <c r="A7" s="142" t="s">
        <v>155</v>
      </c>
      <c r="B7" s="142"/>
      <c r="C7" s="142"/>
      <c r="D7" s="142"/>
      <c r="E7" s="142"/>
    </row>
    <row r="8" spans="1:8">
      <c r="A8" s="142"/>
      <c r="B8" s="142"/>
      <c r="C8" s="142"/>
      <c r="D8" s="142"/>
      <c r="E8" s="142"/>
    </row>
    <row r="9" spans="1:8" ht="12.75" customHeight="1">
      <c r="A9" s="142"/>
      <c r="B9" s="142"/>
      <c r="C9" s="142"/>
      <c r="D9" s="142"/>
      <c r="E9" s="142"/>
    </row>
    <row r="10" spans="1:8" ht="15" hidden="1" customHeight="1">
      <c r="A10" s="142"/>
      <c r="B10" s="142"/>
      <c r="C10" s="142"/>
      <c r="D10" s="142"/>
      <c r="E10" s="142"/>
    </row>
    <row r="11" spans="1:8" ht="11.25" hidden="1" customHeight="1">
      <c r="A11" s="142"/>
      <c r="B11" s="142"/>
      <c r="C11" s="142"/>
      <c r="D11" s="142"/>
      <c r="E11" s="142"/>
    </row>
    <row r="12" spans="1:8" ht="15" hidden="1" customHeight="1">
      <c r="A12" s="142"/>
      <c r="B12" s="142"/>
      <c r="C12" s="142"/>
      <c r="D12" s="142"/>
      <c r="E12" s="142"/>
    </row>
    <row r="13" spans="1:8" ht="15" hidden="1" customHeight="1">
      <c r="A13" s="142"/>
      <c r="B13" s="142"/>
      <c r="C13" s="142"/>
      <c r="D13" s="142"/>
      <c r="E13" s="142"/>
    </row>
    <row r="14" spans="1:8" ht="15" hidden="1" customHeight="1">
      <c r="A14" s="142"/>
      <c r="B14" s="142"/>
      <c r="C14" s="142"/>
      <c r="D14" s="142"/>
      <c r="E14" s="142"/>
    </row>
    <row r="15" spans="1:8" ht="15" hidden="1" customHeight="1">
      <c r="A15" s="142"/>
      <c r="B15" s="142"/>
      <c r="C15" s="142"/>
      <c r="D15" s="142"/>
      <c r="E15" s="142"/>
    </row>
    <row r="16" spans="1:8">
      <c r="H16" s="112"/>
    </row>
    <row r="17" spans="1:8" ht="15.75" thickBot="1"/>
    <row r="18" spans="1:8" ht="24.75" customHeight="1">
      <c r="A18" s="147" t="s">
        <v>122</v>
      </c>
      <c r="B18" s="143" t="s">
        <v>123</v>
      </c>
      <c r="C18" s="145" t="s">
        <v>126</v>
      </c>
      <c r="D18" s="145" t="s">
        <v>127</v>
      </c>
      <c r="E18" s="84" t="s">
        <v>124</v>
      </c>
    </row>
    <row r="19" spans="1:8" ht="15.75">
      <c r="A19" s="148"/>
      <c r="B19" s="144"/>
      <c r="C19" s="146"/>
      <c r="D19" s="146"/>
      <c r="E19" s="85" t="s">
        <v>125</v>
      </c>
    </row>
    <row r="20" spans="1:8" ht="16.5" thickBot="1">
      <c r="A20" s="148"/>
      <c r="B20" s="144"/>
      <c r="C20" s="146"/>
      <c r="D20" s="146"/>
      <c r="E20" s="88"/>
    </row>
    <row r="21" spans="1:8" ht="15.75" thickBot="1">
      <c r="A21" s="89">
        <v>1</v>
      </c>
      <c r="B21" s="90">
        <v>2</v>
      </c>
      <c r="C21" s="90">
        <v>3</v>
      </c>
      <c r="D21" s="90">
        <v>4</v>
      </c>
      <c r="E21" s="91">
        <v>5</v>
      </c>
    </row>
    <row r="22" spans="1:8" ht="16.5" thickBot="1">
      <c r="A22" s="86"/>
      <c r="B22" s="92" t="s">
        <v>141</v>
      </c>
      <c r="C22" s="96">
        <v>15953243.640000001</v>
      </c>
      <c r="D22" s="97">
        <v>16920761.870000001</v>
      </c>
      <c r="E22" s="123">
        <f>D22*100/C22</f>
        <v>106.06471167765604</v>
      </c>
    </row>
    <row r="23" spans="1:8" ht="16.5" thickBot="1">
      <c r="A23" s="92" t="s">
        <v>128</v>
      </c>
      <c r="B23" s="92" t="s">
        <v>142</v>
      </c>
      <c r="C23" s="96">
        <v>3494542</v>
      </c>
      <c r="D23" s="96">
        <v>4714005.21</v>
      </c>
      <c r="E23" s="123">
        <f t="shared" ref="E23:E38" si="0">D23*100/C23</f>
        <v>134.89622416900411</v>
      </c>
      <c r="H23" s="95"/>
    </row>
    <row r="24" spans="1:8" ht="16.5" thickBot="1">
      <c r="A24" s="93" t="s">
        <v>129</v>
      </c>
      <c r="B24" s="92" t="s">
        <v>143</v>
      </c>
      <c r="C24" s="105">
        <v>339400</v>
      </c>
      <c r="D24" s="105">
        <v>341422.33</v>
      </c>
      <c r="E24" s="123">
        <f t="shared" si="0"/>
        <v>100.5958544490277</v>
      </c>
    </row>
    <row r="25" spans="1:8" ht="32.25" thickBot="1">
      <c r="A25" s="93" t="s">
        <v>130</v>
      </c>
      <c r="B25" s="92" t="s">
        <v>144</v>
      </c>
      <c r="C25" s="106">
        <v>2506142</v>
      </c>
      <c r="D25" s="105">
        <v>3911366.31</v>
      </c>
      <c r="E25" s="123">
        <f t="shared" si="0"/>
        <v>156.07121663497119</v>
      </c>
    </row>
    <row r="26" spans="1:8" ht="16.5" thickBot="1">
      <c r="A26" s="93" t="s">
        <v>131</v>
      </c>
      <c r="B26" s="92" t="s">
        <v>145</v>
      </c>
      <c r="C26" s="107">
        <v>700</v>
      </c>
      <c r="D26" s="108">
        <v>357.93</v>
      </c>
      <c r="E26" s="123">
        <f t="shared" si="0"/>
        <v>51.132857142857141</v>
      </c>
    </row>
    <row r="27" spans="1:8" ht="16.5" thickBot="1">
      <c r="A27" s="93" t="s">
        <v>132</v>
      </c>
      <c r="B27" s="93" t="s">
        <v>146</v>
      </c>
      <c r="C27" s="98">
        <v>569100</v>
      </c>
      <c r="D27" s="101">
        <v>375858.64</v>
      </c>
      <c r="E27" s="123">
        <f t="shared" si="0"/>
        <v>66.044392901071873</v>
      </c>
    </row>
    <row r="28" spans="1:8" ht="16.5" thickBot="1">
      <c r="A28" s="93" t="s">
        <v>133</v>
      </c>
      <c r="B28" s="93" t="s">
        <v>147</v>
      </c>
      <c r="C28" s="99"/>
      <c r="D28" s="100">
        <v>0</v>
      </c>
      <c r="E28" s="125"/>
    </row>
    <row r="29" spans="1:8" ht="32.25" thickBot="1">
      <c r="A29" s="93" t="s">
        <v>134</v>
      </c>
      <c r="B29" s="92" t="s">
        <v>148</v>
      </c>
      <c r="C29" s="109">
        <v>79200</v>
      </c>
      <c r="D29" s="109">
        <v>84000</v>
      </c>
      <c r="E29" s="123">
        <f t="shared" si="0"/>
        <v>106.06060606060606</v>
      </c>
    </row>
    <row r="30" spans="1:8" ht="48" thickBot="1">
      <c r="A30" s="93" t="s">
        <v>135</v>
      </c>
      <c r="B30" s="92" t="s">
        <v>149</v>
      </c>
      <c r="C30" s="105">
        <v>79200</v>
      </c>
      <c r="D30" s="109">
        <v>84000</v>
      </c>
      <c r="E30" s="123">
        <f t="shared" si="0"/>
        <v>106.06060606060606</v>
      </c>
    </row>
    <row r="31" spans="1:8" ht="16.5" thickBot="1">
      <c r="A31" s="94" t="s">
        <v>136</v>
      </c>
      <c r="B31" s="110" t="s">
        <v>150</v>
      </c>
      <c r="C31" s="83"/>
      <c r="D31" s="126">
        <v>1000</v>
      </c>
      <c r="E31" s="125"/>
    </row>
    <row r="32" spans="1:8" ht="16.5" thickBot="1">
      <c r="A32" s="94" t="s">
        <v>137</v>
      </c>
      <c r="B32" s="111" t="s">
        <v>151</v>
      </c>
      <c r="C32" s="107"/>
      <c r="D32" s="108">
        <v>0</v>
      </c>
      <c r="E32" s="125"/>
    </row>
    <row r="33" spans="1:5" ht="16.5" thickBot="1">
      <c r="A33" s="94" t="s">
        <v>138</v>
      </c>
      <c r="B33" s="94" t="s">
        <v>152</v>
      </c>
      <c r="C33" s="103">
        <v>12458701.640000001</v>
      </c>
      <c r="D33" s="104">
        <v>12206756.66</v>
      </c>
      <c r="E33" s="123">
        <f t="shared" si="0"/>
        <v>97.977758940858621</v>
      </c>
    </row>
    <row r="34" spans="1:5" ht="32.25" thickBot="1">
      <c r="A34" s="94" t="s">
        <v>139</v>
      </c>
      <c r="B34" s="94" t="s">
        <v>153</v>
      </c>
      <c r="C34" s="98">
        <v>2882200</v>
      </c>
      <c r="D34" s="98">
        <v>2882200</v>
      </c>
      <c r="E34" s="123">
        <f t="shared" si="0"/>
        <v>100</v>
      </c>
    </row>
    <row r="35" spans="1:5" ht="32.25" thickBot="1">
      <c r="A35" s="94" t="s">
        <v>158</v>
      </c>
      <c r="B35" s="94" t="s">
        <v>159</v>
      </c>
      <c r="C35" s="98">
        <v>9393113</v>
      </c>
      <c r="D35" s="98">
        <v>9393113</v>
      </c>
      <c r="E35" s="123">
        <f t="shared" si="0"/>
        <v>100</v>
      </c>
    </row>
    <row r="36" spans="1:5" ht="32.25" thickBot="1">
      <c r="A36" s="102" t="s">
        <v>140</v>
      </c>
      <c r="B36" s="102" t="s">
        <v>154</v>
      </c>
      <c r="C36" s="114">
        <v>113900</v>
      </c>
      <c r="D36" s="114">
        <v>113900</v>
      </c>
      <c r="E36" s="123">
        <f t="shared" si="0"/>
        <v>100</v>
      </c>
    </row>
    <row r="37" spans="1:5" ht="16.5" thickBot="1">
      <c r="A37" s="115" t="s">
        <v>160</v>
      </c>
      <c r="B37" s="116" t="s">
        <v>161</v>
      </c>
      <c r="C37" s="117">
        <v>67300</v>
      </c>
      <c r="D37" s="117">
        <v>67300</v>
      </c>
      <c r="E37" s="123">
        <f t="shared" si="0"/>
        <v>100</v>
      </c>
    </row>
    <row r="38" spans="1:5" ht="63.75" thickBot="1">
      <c r="A38" s="119" t="s">
        <v>162</v>
      </c>
      <c r="B38" s="118" t="s">
        <v>163</v>
      </c>
      <c r="C38" s="87">
        <v>2188.64</v>
      </c>
      <c r="D38" s="87">
        <v>2243.66</v>
      </c>
      <c r="E38" s="123">
        <f t="shared" si="0"/>
        <v>102.51388990423277</v>
      </c>
    </row>
    <row r="39" spans="1:5" ht="63.75" thickBot="1">
      <c r="A39" s="121" t="s">
        <v>164</v>
      </c>
      <c r="B39" s="124" t="s">
        <v>165</v>
      </c>
      <c r="C39" s="120"/>
      <c r="D39" s="122">
        <v>-252000</v>
      </c>
      <c r="E39" s="127">
        <v>0</v>
      </c>
    </row>
  </sheetData>
  <mergeCells count="8">
    <mergeCell ref="A7:E15"/>
    <mergeCell ref="C1:F1"/>
    <mergeCell ref="C2:F2"/>
    <mergeCell ref="C3:F3"/>
    <mergeCell ref="B18:B20"/>
    <mergeCell ref="C18:C20"/>
    <mergeCell ref="D18:D20"/>
    <mergeCell ref="A18:A20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расходы</vt:lpstr>
      <vt:lpstr>доходы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2017-05-16T08:47:11Z</dcterms:modified>
</cp:coreProperties>
</file>